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dgovuk-my.sharepoint.com/personal/georgina_overton100_mod_gov_uk/Documents/Desktop/Contract Award 704713450 - Office Furniture for Smarter Working at APC Glasgow/"/>
    </mc:Choice>
  </mc:AlternateContent>
  <xr:revisionPtr revIDLastSave="2" documentId="8_{2ED030AB-263E-46E8-A8B1-73DB719B280E}" xr6:coauthVersionLast="47" xr6:coauthVersionMax="47" xr10:uidLastSave="{FFA65961-2979-44A4-967E-506623BFFBCD}"/>
  <bookViews>
    <workbookView xWindow="-120" yWindow="-120" windowWidth="29040" windowHeight="15840" xr2:uid="{95A3EA80-66F9-4943-A770-CA2D7F0AAD6E}"/>
  </bookViews>
  <sheets>
    <sheet name="Supplier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8" i="1" l="1"/>
  <c r="J29" i="1" s="1"/>
  <c r="J23" i="1"/>
  <c r="J24" i="1" s="1"/>
  <c r="J16" i="1"/>
  <c r="J15" i="1"/>
  <c r="J14" i="1"/>
  <c r="J13" i="1"/>
  <c r="J12" i="1"/>
  <c r="J17" i="1" s="1"/>
  <c r="J18" i="1" s="1"/>
  <c r="J31" i="1" l="1"/>
</calcChain>
</file>

<file path=xl/sharedStrings.xml><?xml version="1.0" encoding="utf-8"?>
<sst xmlns="http://schemas.openxmlformats.org/spreadsheetml/2006/main" count="52" uniqueCount="45">
  <si>
    <t>PRICE SCHEDULE FOR:
704713450 Office Furniture for Smarter ways of working at APC Glasgow</t>
  </si>
  <si>
    <r>
      <t xml:space="preserve">Potential Providers are requested to complete the relevant fields on the table below. Potential Providers are required to complete all fields in order to provide a complete breakdown of all costs associated with this tender proposal.              </t>
    </r>
    <r>
      <rPr>
        <sz val="12"/>
        <color rgb="FFFF0000"/>
        <rFont val="Arial"/>
        <family val="2"/>
      </rPr>
      <t xml:space="preserve">  
</t>
    </r>
    <r>
      <rPr>
        <b/>
        <sz val="12"/>
        <color rgb="FFFF0000"/>
        <rFont val="Arial"/>
        <family val="2"/>
      </rPr>
      <t xml:space="preserve">All fields highlighted in Yellow MUST be completed.  </t>
    </r>
    <r>
      <rPr>
        <sz val="12"/>
        <color rgb="FFFF0000"/>
        <rFont val="Arial"/>
        <family val="2"/>
      </rPr>
      <t xml:space="preserve">       </t>
    </r>
    <r>
      <rPr>
        <sz val="12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</t>
    </r>
  </si>
  <si>
    <t>PLEASE NOTE:</t>
  </si>
  <si>
    <t>Price must be inclusive of all expenses but exclusive of VAT.</t>
  </si>
  <si>
    <t>Price must be in GBP (£).</t>
  </si>
  <si>
    <t>Prices must remain valid for 30 days after the deadline for return of bids.</t>
  </si>
  <si>
    <t xml:space="preserve">The total value of Table 1, Table 2 , and Table 3 priced below is what will be evaluated. Any prices not included within this Annex B will be deemed to have been waived. </t>
  </si>
  <si>
    <t xml:space="preserve">Supplier Name: </t>
  </si>
  <si>
    <t>Bates Office Services LTD</t>
  </si>
  <si>
    <t>Supplier Proposed Delivery Date:</t>
  </si>
  <si>
    <t>As Agreed</t>
  </si>
  <si>
    <t>Table 1: Catalogue Items
Furniture TO BE DELIVERED at date agreed in accordance with Framwork agreement</t>
  </si>
  <si>
    <t>Description</t>
  </si>
  <si>
    <t>Product Serial No / Product Code</t>
  </si>
  <si>
    <t>CCS Product/Service Group Level 2</t>
  </si>
  <si>
    <t>UNSPSC</t>
  </si>
  <si>
    <t>NATO Stock No (NSN)</t>
  </si>
  <si>
    <t>Quantity</t>
  </si>
  <si>
    <t>Cost (£)
 (Ex VAT) EACH</t>
  </si>
  <si>
    <t>TOTAL Cost (£) (Ex VAT)</t>
  </si>
  <si>
    <t>Straight Desk Electronic Sit Stand Desk 1600mm .w. x 800mm .d. Height range 660mm-1350mm, Cable management wire basket with 2 Cable outlets. BEECH MFC finish, Silver frame</t>
  </si>
  <si>
    <t>Desking</t>
  </si>
  <si>
    <t>7110 99 9762777</t>
  </si>
  <si>
    <t>24/7 Operator/Task Chair. Full Back. .Adj. Arms. Adj Lumber Support.Synchronous Tilting Seat &amp; Back.Suitable for persons up to 158kg .25 Stone. Plain Camira Xtreme Fabric in 3 colours</t>
  </si>
  <si>
    <t>Seating</t>
  </si>
  <si>
    <t>7110 99 5358624</t>
  </si>
  <si>
    <t>Rectangular Meeting Table.1600mm l. x 800mm .w. Top OAK MFC or similar - OAK finish 25mm .+ /- 2mm. thick with a 2mm / 3mm edge, 4 Post Legs 1 Frame finish silver RAL9006</t>
  </si>
  <si>
    <t>7110 99 7216991</t>
  </si>
  <si>
    <t>Stackable Meeting Chair .Black Metal Framed. With Arms. Windowless Accommodation. . Foam and EXtreme Fabric to meet High Hazard Crib 7. (Fire Label to High Hazard Crib 7) in 3 colours</t>
  </si>
  <si>
    <t>7110 99 3540513</t>
  </si>
  <si>
    <t>Cupboard, System Storage .Light Grey Steel Carcass. .Side Opening Plastic Grey Tambour with 3-Point Locking Mechanism. H10800 x W1000mm. supplied empty.</t>
  </si>
  <si>
    <t>Storage</t>
  </si>
  <si>
    <t>7125 99 3211115</t>
  </si>
  <si>
    <t xml:space="preserve">Sub Total </t>
  </si>
  <si>
    <t>Total Cost of Items</t>
  </si>
  <si>
    <t xml:space="preserve">Requirement: </t>
  </si>
  <si>
    <t>Cost (£)
 (Ex VAT)</t>
  </si>
  <si>
    <t>Delivery and installation of new furniture within the building (to be completed during working hours) -As per Annex A - Statement of Requirement</t>
  </si>
  <si>
    <t>Installation of Authority supplied Monitors and Docking stations to Monitor arms and cable management- As per Annex A- Statement of Requirement</t>
  </si>
  <si>
    <t xml:space="preserve">Total Cost of Delivery &amp; Install </t>
  </si>
  <si>
    <t>Table 3: Non Catalogue Options</t>
  </si>
  <si>
    <t>Personal cubical lockers with approx. dimension of 302mm high x 371mm wide x 444mm Depth with the ability to lock with a Key or combination
380 Cube Locker Size 380 x 380 x 380, lockable c/w 2 keys (master lock)</t>
  </si>
  <si>
    <t xml:space="preserve">Total Cost </t>
  </si>
  <si>
    <r>
      <rPr>
        <b/>
        <sz val="12"/>
        <color rgb="FFFF0000"/>
        <rFont val="Arial"/>
        <family val="2"/>
      </rPr>
      <t>TOTAL</t>
    </r>
    <r>
      <rPr>
        <b/>
        <sz val="12"/>
        <rFont val="Arial"/>
        <family val="2"/>
      </rPr>
      <t xml:space="preserve"> Cost (Table 1 + Table 2 + Table 3 )</t>
    </r>
  </si>
  <si>
    <t xml:space="preserve">Table 2: Delivery, Install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</si>
</sst>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ck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/>
      <bottom style="thick">
        <color indexed="64"/>
      </bottom>
      <diagonal/>
    </border>
    <border>
      <left/>
      <right/>
      <top/>
      <bottom style="thick">
        <color auto="1"/>
      </bottom>
      <diagonal/>
    </border>
    <border>
      <left/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vertical="center" wrapText="1" shrinkToFit="1"/>
    </xf>
    <xf numFmtId="0" fontId="2" fillId="2" borderId="2" xfId="1" applyFont="1" applyFill="1" applyBorder="1" applyAlignment="1">
      <alignment horizontal="center" vertical="center" wrapText="1" shrinkToFit="1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2" borderId="4" xfId="1" applyFont="1" applyFill="1" applyBorder="1" applyAlignment="1">
      <alignment horizontal="center" vertical="center" wrapText="1" shrinkToFit="1"/>
    </xf>
    <xf numFmtId="0" fontId="4" fillId="2" borderId="5" xfId="1" applyFont="1" applyFill="1" applyBorder="1" applyAlignment="1">
      <alignment horizontal="center" vertical="center" wrapText="1" shrinkToFit="1"/>
    </xf>
    <xf numFmtId="0" fontId="7" fillId="3" borderId="4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7" fillId="2" borderId="9" xfId="0" applyFont="1" applyFill="1" applyBorder="1" applyAlignment="1">
      <alignment vertical="center" wrapText="1" shrinkToFit="1"/>
    </xf>
    <xf numFmtId="0" fontId="7" fillId="0" borderId="0" xfId="0" applyFont="1" applyAlignment="1">
      <alignment horizontal="center" vertical="center" wrapText="1" shrinkToFit="1"/>
    </xf>
    <xf numFmtId="0" fontId="7" fillId="2" borderId="7" xfId="0" applyFont="1" applyFill="1" applyBorder="1" applyAlignment="1">
      <alignment vertical="center" wrapText="1" shrinkToFit="1"/>
    </xf>
    <xf numFmtId="17" fontId="7" fillId="0" borderId="10" xfId="0" applyNumberFormat="1" applyFont="1" applyBorder="1" applyAlignment="1">
      <alignment horizontal="center" vertical="center" wrapText="1" shrinkToFit="1"/>
    </xf>
    <xf numFmtId="0" fontId="7" fillId="0" borderId="8" xfId="0" applyFont="1" applyBorder="1" applyAlignment="1">
      <alignment horizontal="center" vertical="center" wrapText="1" shrinkToFit="1"/>
    </xf>
    <xf numFmtId="0" fontId="8" fillId="2" borderId="11" xfId="0" applyFont="1" applyFill="1" applyBorder="1" applyAlignment="1">
      <alignment horizontal="center" vertical="center" wrapText="1" shrinkToFit="1"/>
    </xf>
    <xf numFmtId="0" fontId="8" fillId="2" borderId="12" xfId="0" applyFont="1" applyFill="1" applyBorder="1" applyAlignment="1">
      <alignment horizontal="center" vertical="center" wrapText="1" shrinkToFit="1"/>
    </xf>
    <xf numFmtId="0" fontId="8" fillId="2" borderId="13" xfId="1" applyFont="1" applyFill="1" applyBorder="1" applyAlignment="1">
      <alignment horizontal="left" vertical="center" wrapText="1" shrinkToFit="1"/>
    </xf>
    <xf numFmtId="0" fontId="8" fillId="2" borderId="14" xfId="1" applyFont="1" applyFill="1" applyBorder="1" applyAlignment="1">
      <alignment horizontal="left" vertical="center" wrapText="1" shrinkToFit="1"/>
    </xf>
    <xf numFmtId="0" fontId="8" fillId="2" borderId="15" xfId="1" applyFont="1" applyFill="1" applyBorder="1" applyAlignment="1">
      <alignment horizontal="left" vertical="center" wrapText="1" shrinkToFit="1"/>
    </xf>
    <xf numFmtId="0" fontId="7" fillId="2" borderId="16" xfId="0" applyFont="1" applyFill="1" applyBorder="1" applyAlignment="1">
      <alignment horizontal="center" vertical="center" wrapText="1"/>
    </xf>
    <xf numFmtId="0" fontId="8" fillId="2" borderId="16" xfId="1" applyFont="1" applyFill="1" applyBorder="1" applyAlignment="1">
      <alignment horizontal="center" vertical="center" wrapText="1" shrinkToFit="1"/>
    </xf>
    <xf numFmtId="0" fontId="8" fillId="2" borderId="17" xfId="1" applyFont="1" applyFill="1" applyBorder="1" applyAlignment="1">
      <alignment horizontal="center" vertical="center" wrapText="1" shrinkToFit="1"/>
    </xf>
    <xf numFmtId="0" fontId="9" fillId="0" borderId="16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 shrinkToFit="1"/>
    </xf>
    <xf numFmtId="0" fontId="3" fillId="0" borderId="16" xfId="0" applyFont="1" applyBorder="1" applyAlignment="1">
      <alignment horizontal="center" vertical="center" wrapText="1" shrinkToFit="1"/>
    </xf>
    <xf numFmtId="164" fontId="4" fillId="5" borderId="16" xfId="1" applyNumberFormat="1" applyFont="1" applyFill="1" applyBorder="1" applyAlignment="1">
      <alignment horizontal="center" vertical="center" wrapText="1" shrinkToFit="1"/>
    </xf>
    <xf numFmtId="164" fontId="4" fillId="0" borderId="19" xfId="1" applyNumberFormat="1" applyFont="1" applyBorder="1" applyAlignment="1">
      <alignment horizontal="center" vertical="center" wrapText="1" shrinkToFit="1"/>
    </xf>
    <xf numFmtId="0" fontId="9" fillId="0" borderId="17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8" fillId="4" borderId="22" xfId="1" applyFont="1" applyFill="1" applyBorder="1" applyAlignment="1">
      <alignment horizontal="right" vertical="center" wrapText="1" shrinkToFit="1"/>
    </xf>
    <xf numFmtId="0" fontId="8" fillId="4" borderId="23" xfId="1" applyFont="1" applyFill="1" applyBorder="1" applyAlignment="1">
      <alignment horizontal="right" vertical="center" wrapText="1" shrinkToFit="1"/>
    </xf>
    <xf numFmtId="0" fontId="8" fillId="4" borderId="24" xfId="1" applyFont="1" applyFill="1" applyBorder="1" applyAlignment="1">
      <alignment horizontal="right" vertical="center" wrapText="1" shrinkToFit="1"/>
    </xf>
    <xf numFmtId="0" fontId="8" fillId="4" borderId="25" xfId="1" applyFont="1" applyFill="1" applyBorder="1" applyAlignment="1">
      <alignment horizontal="center" vertical="center" wrapText="1" shrinkToFit="1"/>
    </xf>
    <xf numFmtId="0" fontId="8" fillId="4" borderId="26" xfId="1" applyFont="1" applyFill="1" applyBorder="1" applyAlignment="1">
      <alignment horizontal="center" vertical="center" wrapText="1" shrinkToFit="1"/>
    </xf>
    <xf numFmtId="0" fontId="8" fillId="4" borderId="27" xfId="1" applyFont="1" applyFill="1" applyBorder="1" applyAlignment="1">
      <alignment horizontal="center" vertical="center" wrapText="1" shrinkToFit="1"/>
    </xf>
    <xf numFmtId="164" fontId="8" fillId="0" borderId="28" xfId="1" applyNumberFormat="1" applyFont="1" applyBorder="1" applyAlignment="1">
      <alignment horizontal="center" vertical="center" wrapText="1" shrinkToFit="1"/>
    </xf>
    <xf numFmtId="164" fontId="8" fillId="0" borderId="19" xfId="1" applyNumberFormat="1" applyFont="1" applyBorder="1" applyAlignment="1">
      <alignment horizontal="center" vertical="center" wrapText="1" shrinkToFit="1"/>
    </xf>
    <xf numFmtId="0" fontId="8" fillId="2" borderId="29" xfId="1" applyFont="1" applyFill="1" applyBorder="1" applyAlignment="1">
      <alignment horizontal="right" vertical="center" wrapText="1" shrinkToFit="1"/>
    </xf>
    <xf numFmtId="0" fontId="8" fillId="2" borderId="30" xfId="1" applyFont="1" applyFill="1" applyBorder="1" applyAlignment="1">
      <alignment horizontal="right" vertical="center" wrapText="1" shrinkToFit="1"/>
    </xf>
    <xf numFmtId="0" fontId="8" fillId="2" borderId="31" xfId="1" applyFont="1" applyFill="1" applyBorder="1" applyAlignment="1">
      <alignment horizontal="right" vertical="center" wrapText="1" shrinkToFit="1"/>
    </xf>
    <xf numFmtId="164" fontId="7" fillId="0" borderId="32" xfId="0" applyNumberFormat="1" applyFont="1" applyBorder="1" applyAlignment="1">
      <alignment horizontal="center" vertical="center" wrapText="1" shrinkToFit="1"/>
    </xf>
    <xf numFmtId="0" fontId="8" fillId="6" borderId="33" xfId="1" applyFont="1" applyFill="1" applyBorder="1" applyAlignment="1">
      <alignment horizontal="right" vertical="center" wrapText="1" shrinkToFit="1"/>
    </xf>
    <xf numFmtId="0" fontId="8" fillId="6" borderId="0" xfId="1" applyFont="1" applyFill="1" applyAlignment="1">
      <alignment horizontal="right" vertical="center" wrapText="1" shrinkToFit="1"/>
    </xf>
    <xf numFmtId="164" fontId="7" fillId="6" borderId="34" xfId="0" applyNumberFormat="1" applyFont="1" applyFill="1" applyBorder="1" applyAlignment="1">
      <alignment horizontal="center" vertical="center" wrapText="1" shrinkToFit="1"/>
    </xf>
    <xf numFmtId="0" fontId="3" fillId="0" borderId="33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 shrinkToFit="1"/>
    </xf>
    <xf numFmtId="0" fontId="8" fillId="2" borderId="2" xfId="0" applyFont="1" applyFill="1" applyBorder="1" applyAlignment="1">
      <alignment horizontal="center" vertical="center" wrapText="1" shrinkToFit="1"/>
    </xf>
    <xf numFmtId="0" fontId="8" fillId="2" borderId="4" xfId="1" applyFont="1" applyFill="1" applyBorder="1" applyAlignment="1">
      <alignment vertical="center" wrapText="1" shrinkToFit="1"/>
    </xf>
    <xf numFmtId="0" fontId="8" fillId="2" borderId="5" xfId="1" applyFont="1" applyFill="1" applyBorder="1" applyAlignment="1">
      <alignment vertical="center" wrapText="1" shrinkToFit="1"/>
    </xf>
    <xf numFmtId="0" fontId="8" fillId="2" borderId="20" xfId="1" applyFont="1" applyFill="1" applyBorder="1" applyAlignment="1">
      <alignment vertical="center" wrapText="1" shrinkToFit="1"/>
    </xf>
    <xf numFmtId="164" fontId="3" fillId="0" borderId="0" xfId="0" applyNumberFormat="1" applyFont="1" applyAlignment="1">
      <alignment vertical="center"/>
    </xf>
    <xf numFmtId="164" fontId="7" fillId="0" borderId="35" xfId="0" applyNumberFormat="1" applyFont="1" applyBorder="1" applyAlignment="1">
      <alignment horizontal="center" vertical="center" wrapText="1" shrinkToFit="1"/>
    </xf>
    <xf numFmtId="0" fontId="8" fillId="2" borderId="4" xfId="1" applyFont="1" applyFill="1" applyBorder="1" applyAlignment="1">
      <alignment horizontal="left" vertical="center" wrapText="1" shrinkToFit="1"/>
    </xf>
    <xf numFmtId="0" fontId="8" fillId="2" borderId="5" xfId="1" applyFont="1" applyFill="1" applyBorder="1" applyAlignment="1">
      <alignment horizontal="left" vertical="center" wrapText="1" shrinkToFit="1"/>
    </xf>
    <xf numFmtId="0" fontId="8" fillId="2" borderId="20" xfId="1" applyFont="1" applyFill="1" applyBorder="1" applyAlignment="1">
      <alignment horizontal="left" vertical="center" wrapText="1" shrinkToFit="1"/>
    </xf>
    <xf numFmtId="0" fontId="3" fillId="0" borderId="1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164" fontId="4" fillId="0" borderId="16" xfId="1" applyNumberFormat="1" applyFont="1" applyBorder="1" applyAlignment="1">
      <alignment horizontal="center" vertical="center" wrapText="1" shrinkToFit="1"/>
    </xf>
    <xf numFmtId="0" fontId="3" fillId="6" borderId="0" xfId="0" applyFont="1" applyFill="1" applyAlignment="1">
      <alignment vertical="center"/>
    </xf>
    <xf numFmtId="0" fontId="3" fillId="6" borderId="34" xfId="0" applyFont="1" applyFill="1" applyBorder="1" applyAlignment="1">
      <alignment vertical="center"/>
    </xf>
    <xf numFmtId="0" fontId="8" fillId="2" borderId="36" xfId="1" applyFont="1" applyFill="1" applyBorder="1" applyAlignment="1">
      <alignment horizontal="right" vertical="center" wrapText="1" shrinkToFit="1"/>
    </xf>
    <xf numFmtId="0" fontId="8" fillId="2" borderId="37" xfId="1" applyFont="1" applyFill="1" applyBorder="1" applyAlignment="1">
      <alignment horizontal="right" vertical="center" wrapText="1" shrinkToFit="1"/>
    </xf>
    <xf numFmtId="164" fontId="7" fillId="0" borderId="38" xfId="0" applyNumberFormat="1" applyFont="1" applyBorder="1" applyAlignment="1">
      <alignment horizontal="center" vertical="center" wrapText="1" shrinkToFit="1"/>
    </xf>
  </cellXfs>
  <cellStyles count="2">
    <cellStyle name="Normal" xfId="0" builtinId="0"/>
    <cellStyle name="Normal 2 2" xfId="1" xr:uid="{C10ACFFD-837E-41D8-BA5A-CD7241E36CD3}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6DFE1-A5D8-4E9F-ADED-40B174F1B451}">
  <dimension ref="A1:M31"/>
  <sheetViews>
    <sheetView tabSelected="1" topLeftCell="A15" zoomScale="90" zoomScaleNormal="90" workbookViewId="0">
      <selection activeCell="A28" sqref="A28:G28"/>
    </sheetView>
  </sheetViews>
  <sheetFormatPr defaultColWidth="8.85546875" defaultRowHeight="15" x14ac:dyDescent="0.25"/>
  <cols>
    <col min="1" max="1" width="92.5703125" style="4" customWidth="1"/>
    <col min="2" max="2" width="14.42578125" style="4" customWidth="1"/>
    <col min="3" max="3" width="11.85546875" style="4" customWidth="1"/>
    <col min="4" max="4" width="15.5703125" style="4" customWidth="1"/>
    <col min="5" max="5" width="17" style="4" customWidth="1"/>
    <col min="6" max="6" width="11.85546875" style="4" customWidth="1"/>
    <col min="7" max="7" width="19.5703125" style="4" customWidth="1"/>
    <col min="8" max="8" width="11" style="4" customWidth="1"/>
    <col min="9" max="9" width="17.5703125" style="4" customWidth="1"/>
    <col min="10" max="10" width="26.85546875" style="4" customWidth="1"/>
    <col min="11" max="11" width="15.85546875" style="4" customWidth="1"/>
    <col min="12" max="12" width="16.85546875" style="4" customWidth="1"/>
    <col min="13" max="13" width="10.140625" style="4" bestFit="1" customWidth="1"/>
    <col min="14" max="16384" width="8.85546875" style="4"/>
  </cols>
  <sheetData>
    <row r="1" spans="1:11" ht="73.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x14ac:dyDescent="0.2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3"/>
    </row>
    <row r="3" spans="1:11" ht="15.75" x14ac:dyDescent="0.25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3"/>
    </row>
    <row r="4" spans="1:11" x14ac:dyDescent="0.25">
      <c r="A4" s="9" t="s">
        <v>3</v>
      </c>
      <c r="B4" s="10"/>
      <c r="C4" s="10"/>
      <c r="D4" s="10"/>
      <c r="E4" s="10"/>
      <c r="F4" s="10"/>
      <c r="G4" s="10"/>
      <c r="H4" s="10"/>
      <c r="I4" s="10"/>
      <c r="J4" s="11"/>
    </row>
    <row r="5" spans="1:11" x14ac:dyDescent="0.25">
      <c r="A5" s="9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3"/>
    </row>
    <row r="6" spans="1:11" x14ac:dyDescent="0.25">
      <c r="A6" s="9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3"/>
    </row>
    <row r="7" spans="1:11" ht="16.5" hidden="1" thickBot="1" x14ac:dyDescent="0.3">
      <c r="A7" s="12" t="s">
        <v>6</v>
      </c>
      <c r="B7" s="13"/>
      <c r="C7" s="13"/>
      <c r="D7" s="13"/>
      <c r="E7" s="13"/>
      <c r="F7" s="13"/>
      <c r="G7" s="13"/>
      <c r="H7" s="13"/>
      <c r="I7" s="13"/>
      <c r="J7" s="13"/>
      <c r="K7" s="3"/>
    </row>
    <row r="8" spans="1:11" ht="15.75" hidden="1" x14ac:dyDescent="0.25">
      <c r="A8" s="14" t="s">
        <v>7</v>
      </c>
      <c r="B8" s="15" t="s">
        <v>8</v>
      </c>
      <c r="C8" s="15"/>
      <c r="D8" s="15"/>
      <c r="E8" s="15"/>
      <c r="F8" s="15"/>
      <c r="G8" s="15"/>
      <c r="H8" s="15"/>
      <c r="I8" s="15"/>
      <c r="J8" s="15"/>
      <c r="K8" s="3"/>
    </row>
    <row r="9" spans="1:11" ht="16.5" thickBot="1" x14ac:dyDescent="0.3">
      <c r="A9" s="16" t="s">
        <v>9</v>
      </c>
      <c r="B9" s="17" t="s">
        <v>10</v>
      </c>
      <c r="C9" s="18"/>
      <c r="D9" s="18"/>
      <c r="E9" s="18"/>
      <c r="F9" s="18"/>
      <c r="G9" s="18"/>
      <c r="H9" s="18"/>
      <c r="I9" s="18"/>
      <c r="J9" s="18"/>
      <c r="K9" s="3"/>
    </row>
    <row r="10" spans="1:11" ht="16.5" thickTop="1" x14ac:dyDescent="0.25">
      <c r="A10" s="19" t="s">
        <v>11</v>
      </c>
      <c r="B10" s="20"/>
      <c r="C10" s="20"/>
      <c r="D10" s="20"/>
      <c r="E10" s="20"/>
      <c r="F10" s="20"/>
      <c r="G10" s="20"/>
      <c r="H10" s="20"/>
      <c r="I10" s="20"/>
      <c r="J10" s="20"/>
      <c r="K10" s="3"/>
    </row>
    <row r="11" spans="1:11" ht="63" x14ac:dyDescent="0.25">
      <c r="A11" s="21" t="s">
        <v>12</v>
      </c>
      <c r="B11" s="22"/>
      <c r="C11" s="23"/>
      <c r="D11" s="23" t="s">
        <v>13</v>
      </c>
      <c r="E11" s="23" t="s">
        <v>14</v>
      </c>
      <c r="F11" s="23" t="s">
        <v>15</v>
      </c>
      <c r="G11" s="24" t="s">
        <v>16</v>
      </c>
      <c r="H11" s="24" t="s">
        <v>17</v>
      </c>
      <c r="I11" s="25" t="s">
        <v>18</v>
      </c>
      <c r="J11" s="26" t="s">
        <v>19</v>
      </c>
      <c r="K11" s="3"/>
    </row>
    <row r="12" spans="1:11" x14ac:dyDescent="0.25">
      <c r="A12" s="27" t="s">
        <v>20</v>
      </c>
      <c r="B12" s="27"/>
      <c r="C12" s="27"/>
      <c r="D12" s="28">
        <v>3057</v>
      </c>
      <c r="E12" s="28" t="s">
        <v>21</v>
      </c>
      <c r="F12" s="28">
        <v>56101703</v>
      </c>
      <c r="G12" s="28" t="s">
        <v>22</v>
      </c>
      <c r="H12" s="29">
        <v>500</v>
      </c>
      <c r="I12" s="30">
        <v>348.24</v>
      </c>
      <c r="J12" s="31">
        <f>H12*I12</f>
        <v>174120</v>
      </c>
      <c r="K12" s="3"/>
    </row>
    <row r="13" spans="1:11" x14ac:dyDescent="0.25">
      <c r="A13" s="27" t="s">
        <v>23</v>
      </c>
      <c r="B13" s="27"/>
      <c r="C13" s="27"/>
      <c r="D13" s="28">
        <v>3005</v>
      </c>
      <c r="E13" s="28" t="s">
        <v>24</v>
      </c>
      <c r="F13" s="28">
        <v>56101504</v>
      </c>
      <c r="G13" s="28" t="s">
        <v>25</v>
      </c>
      <c r="H13" s="29">
        <v>500</v>
      </c>
      <c r="I13" s="30">
        <v>82.41</v>
      </c>
      <c r="J13" s="31">
        <f t="shared" ref="J13:J16" si="0">H13*I13</f>
        <v>41205</v>
      </c>
      <c r="K13" s="3"/>
    </row>
    <row r="14" spans="1:11" x14ac:dyDescent="0.25">
      <c r="A14" s="32" t="s">
        <v>26</v>
      </c>
      <c r="B14" s="33"/>
      <c r="C14" s="34"/>
      <c r="D14" s="28">
        <v>3059</v>
      </c>
      <c r="E14" s="28" t="s">
        <v>21</v>
      </c>
      <c r="F14" s="28">
        <v>56101706</v>
      </c>
      <c r="G14" s="28" t="s">
        <v>27</v>
      </c>
      <c r="H14" s="29">
        <v>16</v>
      </c>
      <c r="I14" s="30">
        <v>107.94</v>
      </c>
      <c r="J14" s="31">
        <f t="shared" si="0"/>
        <v>1727.04</v>
      </c>
      <c r="K14" s="3"/>
    </row>
    <row r="15" spans="1:11" x14ac:dyDescent="0.25">
      <c r="A15" s="32" t="s">
        <v>28</v>
      </c>
      <c r="B15" s="33"/>
      <c r="C15" s="35"/>
      <c r="D15" s="28">
        <v>3025</v>
      </c>
      <c r="E15" s="28" t="s">
        <v>24</v>
      </c>
      <c r="F15" s="28">
        <v>56101504</v>
      </c>
      <c r="G15" s="28" t="s">
        <v>29</v>
      </c>
      <c r="H15" s="29">
        <v>30</v>
      </c>
      <c r="I15" s="30">
        <v>50.76</v>
      </c>
      <c r="J15" s="31">
        <f t="shared" si="0"/>
        <v>1522.8</v>
      </c>
      <c r="K15" s="3"/>
    </row>
    <row r="16" spans="1:11" ht="15.75" thickBot="1" x14ac:dyDescent="0.3">
      <c r="A16" s="32" t="s">
        <v>30</v>
      </c>
      <c r="B16" s="33"/>
      <c r="C16" s="34"/>
      <c r="D16" s="29">
        <v>3094</v>
      </c>
      <c r="E16" s="29" t="s">
        <v>31</v>
      </c>
      <c r="F16" s="29">
        <v>56101530</v>
      </c>
      <c r="G16" s="29" t="s">
        <v>32</v>
      </c>
      <c r="H16" s="29">
        <v>35</v>
      </c>
      <c r="I16" s="30">
        <v>157.04</v>
      </c>
      <c r="J16" s="31">
        <f t="shared" si="0"/>
        <v>5496.4</v>
      </c>
      <c r="K16" s="3"/>
    </row>
    <row r="17" spans="1:13" ht="16.5" thickBot="1" x14ac:dyDescent="0.3">
      <c r="A17" s="36" t="s">
        <v>33</v>
      </c>
      <c r="B17" s="37"/>
      <c r="C17" s="38"/>
      <c r="D17" s="39"/>
      <c r="E17" s="40"/>
      <c r="F17" s="40"/>
      <c r="G17" s="40"/>
      <c r="H17" s="41"/>
      <c r="I17" s="42"/>
      <c r="J17" s="43">
        <f>SUM(J12:J16)</f>
        <v>224071.24</v>
      </c>
      <c r="K17" s="3"/>
    </row>
    <row r="18" spans="1:13" ht="17.25" thickTop="1" thickBot="1" x14ac:dyDescent="0.3">
      <c r="A18" s="44" t="s">
        <v>34</v>
      </c>
      <c r="B18" s="45"/>
      <c r="C18" s="45"/>
      <c r="D18" s="45"/>
      <c r="E18" s="45"/>
      <c r="F18" s="45"/>
      <c r="G18" s="45"/>
      <c r="H18" s="45"/>
      <c r="I18" s="46"/>
      <c r="J18" s="47">
        <f>J17</f>
        <v>224071.24</v>
      </c>
      <c r="K18" s="3"/>
    </row>
    <row r="19" spans="1:13" ht="17.25" thickTop="1" thickBot="1" x14ac:dyDescent="0.3">
      <c r="A19" s="48"/>
      <c r="B19" s="49"/>
      <c r="C19" s="49"/>
      <c r="D19" s="49"/>
      <c r="E19" s="49"/>
      <c r="F19" s="49"/>
      <c r="G19" s="49"/>
      <c r="H19" s="49"/>
      <c r="I19" s="49"/>
      <c r="J19" s="50"/>
      <c r="K19" s="51"/>
    </row>
    <row r="20" spans="1:13" ht="15.75" x14ac:dyDescent="0.25">
      <c r="A20" s="52" t="s">
        <v>44</v>
      </c>
      <c r="B20" s="53"/>
      <c r="C20" s="53"/>
      <c r="D20" s="53"/>
      <c r="E20" s="53"/>
      <c r="F20" s="53"/>
      <c r="G20" s="53"/>
      <c r="H20" s="53"/>
      <c r="I20" s="53"/>
      <c r="J20" s="53"/>
      <c r="K20" s="3"/>
    </row>
    <row r="21" spans="1:13" ht="31.5" x14ac:dyDescent="0.25">
      <c r="A21" s="54" t="s">
        <v>35</v>
      </c>
      <c r="B21" s="55"/>
      <c r="C21" s="55"/>
      <c r="D21" s="55"/>
      <c r="E21" s="55"/>
      <c r="F21" s="55"/>
      <c r="G21" s="55"/>
      <c r="H21" s="56"/>
      <c r="I21" s="25" t="s">
        <v>36</v>
      </c>
      <c r="J21" s="26" t="s">
        <v>19</v>
      </c>
      <c r="K21" s="3"/>
      <c r="M21" s="57"/>
    </row>
    <row r="22" spans="1:13" x14ac:dyDescent="0.25">
      <c r="A22" s="32" t="s">
        <v>37</v>
      </c>
      <c r="B22" s="33"/>
      <c r="C22" s="33"/>
      <c r="D22" s="33"/>
      <c r="E22" s="33"/>
      <c r="F22" s="33"/>
      <c r="G22" s="33"/>
      <c r="H22" s="34"/>
      <c r="I22" s="30">
        <v>0</v>
      </c>
      <c r="J22" s="31">
        <v>0</v>
      </c>
      <c r="K22" s="3"/>
    </row>
    <row r="23" spans="1:13" ht="15.75" thickBot="1" x14ac:dyDescent="0.3">
      <c r="A23" s="33" t="s">
        <v>38</v>
      </c>
      <c r="B23" s="33"/>
      <c r="C23" s="33"/>
      <c r="D23" s="33"/>
      <c r="E23" s="33"/>
      <c r="F23" s="33"/>
      <c r="G23" s="33"/>
      <c r="H23" s="34"/>
      <c r="I23" s="30">
        <v>5000</v>
      </c>
      <c r="J23" s="31">
        <f>I23</f>
        <v>5000</v>
      </c>
      <c r="K23" s="3"/>
    </row>
    <row r="24" spans="1:13" ht="17.25" thickTop="1" thickBot="1" x14ac:dyDescent="0.3">
      <c r="A24" s="44" t="s">
        <v>39</v>
      </c>
      <c r="B24" s="45"/>
      <c r="C24" s="45"/>
      <c r="D24" s="45"/>
      <c r="E24" s="45"/>
      <c r="F24" s="45"/>
      <c r="G24" s="45"/>
      <c r="H24" s="45"/>
      <c r="I24" s="46"/>
      <c r="J24" s="58">
        <f>J22+J23</f>
        <v>5000</v>
      </c>
    </row>
    <row r="25" spans="1:13" ht="17.25" thickTop="1" thickBot="1" x14ac:dyDescent="0.3">
      <c r="A25" s="48"/>
      <c r="B25" s="49"/>
      <c r="C25" s="49"/>
      <c r="D25" s="49"/>
      <c r="E25" s="49"/>
      <c r="F25" s="49"/>
      <c r="G25" s="49"/>
      <c r="H25" s="49"/>
      <c r="I25" s="49"/>
      <c r="J25" s="50"/>
    </row>
    <row r="26" spans="1:13" ht="15.75" x14ac:dyDescent="0.25">
      <c r="A26" s="52" t="s">
        <v>40</v>
      </c>
      <c r="B26" s="53"/>
      <c r="C26" s="53"/>
      <c r="D26" s="53"/>
      <c r="E26" s="53"/>
      <c r="F26" s="53"/>
      <c r="G26" s="53"/>
      <c r="H26" s="53"/>
      <c r="I26" s="53"/>
      <c r="J26" s="53"/>
      <c r="K26" s="3"/>
    </row>
    <row r="27" spans="1:13" ht="47.25" x14ac:dyDescent="0.25">
      <c r="A27" s="59" t="s">
        <v>35</v>
      </c>
      <c r="B27" s="60"/>
      <c r="C27" s="60"/>
      <c r="D27" s="60"/>
      <c r="E27" s="60"/>
      <c r="F27" s="60"/>
      <c r="G27" s="61"/>
      <c r="H27" s="24" t="s">
        <v>17</v>
      </c>
      <c r="I27" s="25" t="s">
        <v>18</v>
      </c>
      <c r="J27" s="26" t="s">
        <v>19</v>
      </c>
      <c r="K27" s="3"/>
    </row>
    <row r="28" spans="1:13" ht="78.75" customHeight="1" thickBot="1" x14ac:dyDescent="0.3">
      <c r="A28" s="62" t="s">
        <v>41</v>
      </c>
      <c r="B28" s="63"/>
      <c r="C28" s="63"/>
      <c r="D28" s="63"/>
      <c r="E28" s="63"/>
      <c r="F28" s="63"/>
      <c r="G28" s="64"/>
      <c r="H28" s="29">
        <v>640</v>
      </c>
      <c r="I28" s="65">
        <v>46.17</v>
      </c>
      <c r="J28" s="31">
        <f>I28*H28</f>
        <v>29548.800000000003</v>
      </c>
      <c r="K28" s="3"/>
    </row>
    <row r="29" spans="1:13" ht="17.25" thickTop="1" thickBot="1" x14ac:dyDescent="0.3">
      <c r="A29" s="44" t="s">
        <v>42</v>
      </c>
      <c r="B29" s="45"/>
      <c r="C29" s="45"/>
      <c r="D29" s="45"/>
      <c r="E29" s="45"/>
      <c r="F29" s="45"/>
      <c r="G29" s="45"/>
      <c r="H29" s="45"/>
      <c r="I29" s="46"/>
      <c r="J29" s="47">
        <f>SUM(J28:J28)</f>
        <v>29548.800000000003</v>
      </c>
      <c r="K29" s="3"/>
    </row>
    <row r="30" spans="1:13" ht="15.75" thickTop="1" x14ac:dyDescent="0.25">
      <c r="A30" s="66"/>
      <c r="B30" s="66"/>
      <c r="C30" s="66"/>
      <c r="D30" s="66"/>
      <c r="E30" s="66"/>
      <c r="F30" s="66"/>
      <c r="G30" s="66"/>
      <c r="H30" s="66"/>
      <c r="I30" s="66"/>
      <c r="J30" s="67"/>
    </row>
    <row r="31" spans="1:13" ht="16.5" thickBot="1" x14ac:dyDescent="0.3">
      <c r="A31" s="68" t="s">
        <v>43</v>
      </c>
      <c r="B31" s="69"/>
      <c r="C31" s="69"/>
      <c r="D31" s="69"/>
      <c r="E31" s="69"/>
      <c r="F31" s="69"/>
      <c r="G31" s="69"/>
      <c r="H31" s="69"/>
      <c r="I31" s="69"/>
      <c r="J31" s="70">
        <f>J29+J24+J18</f>
        <v>258620.03999999998</v>
      </c>
    </row>
  </sheetData>
  <mergeCells count="27">
    <mergeCell ref="A28:G28"/>
    <mergeCell ref="A29:I29"/>
    <mergeCell ref="A31:I31"/>
    <mergeCell ref="A20:J20"/>
    <mergeCell ref="A22:H22"/>
    <mergeCell ref="A23:H23"/>
    <mergeCell ref="A24:I24"/>
    <mergeCell ref="A26:J26"/>
    <mergeCell ref="A27:G27"/>
    <mergeCell ref="A14:C14"/>
    <mergeCell ref="A15:C15"/>
    <mergeCell ref="A16:C16"/>
    <mergeCell ref="A17:C17"/>
    <mergeCell ref="D17:H17"/>
    <mergeCell ref="A18:I18"/>
    <mergeCell ref="A7:J7"/>
    <mergeCell ref="B8:J8"/>
    <mergeCell ref="B9:J9"/>
    <mergeCell ref="A10:J10"/>
    <mergeCell ref="A12:C12"/>
    <mergeCell ref="A13:C13"/>
    <mergeCell ref="A1:J1"/>
    <mergeCell ref="A2:J2"/>
    <mergeCell ref="A3:J3"/>
    <mergeCell ref="A4:J4"/>
    <mergeCell ref="A5:J5"/>
    <mergeCell ref="A6:J6"/>
  </mergeCells>
  <conditionalFormatting sqref="B8:J9 H28:I28 I22:I23 D12:I16">
    <cfRule type="containsBlanks" dxfId="1" priority="2">
      <formula>LEN(TRIM(B8))=0</formula>
    </cfRule>
  </conditionalFormatting>
  <pageMargins left="0.7" right="0.7" top="0.75" bottom="0.75" header="0.3" footer="0.3"/>
  <pageSetup paperSize="9" orientation="portrait" r:id="rId1"/>
  <headerFooter>
    <oddHeader>&amp;C&amp;"Arial"&amp;12&amp;K000000 OFFICIAL-SENSITIVE COMMERCIAL&amp;1#_x000D_</oddHeader>
    <oddFooter>&amp;C_x000D_&amp;1#&amp;"Arial"&amp;12&amp;K000000 OFFICIAL-SENSITIVE COMMERCIAL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Supplier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Overton, Georgina D (Army Comrcl-Procure-HC-T1a)</dc:creator>
  <cp:lastModifiedBy>Overton, Georgina D (Army Comrcl-Procure-HC-T1a)</cp:lastModifiedBy>
  <dcterms:created xsi:type="dcterms:W3CDTF">2023-02-09T10:52:07Z</dcterms:created>
  <dcterms:modified xsi:type="dcterms:W3CDTF">2023-02-09T10:54:09Z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992740-1f89-4ed6-b51b-95a6d0136ac8_Enabled">
    <vt:lpwstr>true</vt:lpwstr>
  </property>
  <property fmtid="{D5CDD505-2E9C-101B-9397-08002B2CF9AE}" pid="3" name="MSIP_Label_5e992740-1f89-4ed6-b51b-95a6d0136ac8_SetDate">
    <vt:lpwstr>2023-02-09T10:53:35Z</vt:lpwstr>
  </property>
  <property fmtid="{D5CDD505-2E9C-101B-9397-08002B2CF9AE}" pid="4" name="MSIP_Label_5e992740-1f89-4ed6-b51b-95a6d0136ac8_Method">
    <vt:lpwstr>Privileged</vt:lpwstr>
  </property>
  <property fmtid="{D5CDD505-2E9C-101B-9397-08002B2CF9AE}" pid="5" name="MSIP_Label_5e992740-1f89-4ed6-b51b-95a6d0136ac8_Name">
    <vt:lpwstr>MOD-2-OSL-OFFICIAL-SENSITIVE-COMMERCIAL</vt:lpwstr>
  </property>
  <property fmtid="{D5CDD505-2E9C-101B-9397-08002B2CF9AE}" pid="6" name="MSIP_Label_5e992740-1f89-4ed6-b51b-95a6d0136ac8_SiteId">
    <vt:lpwstr>be7760ed-5953-484b-ae95-d0a16dfa09e5</vt:lpwstr>
  </property>
  <property fmtid="{D5CDD505-2E9C-101B-9397-08002B2CF9AE}" pid="7" name="MSIP_Label_5e992740-1f89-4ed6-b51b-95a6d0136ac8_ActionId">
    <vt:lpwstr>1835fc7b-c01e-4ca1-9a8c-597a3f6b91c5</vt:lpwstr>
  </property>
  <property fmtid="{D5CDD505-2E9C-101B-9397-08002B2CF9AE}" pid="8" name="MSIP_Label_5e992740-1f89-4ed6-b51b-95a6d0136ac8_ContentBits">
    <vt:lpwstr>3</vt:lpwstr>
  </property>
</Properties>
</file>